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32"/>
  <c r="Q1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<sst xmlns="http://schemas.openxmlformats.org/spreadsheetml/2006/main" count="119" uniqueCount="75">
  <si>
    <t>Česká kuželkářská
asociace</t>
  </si>
  <si>
    <t>Zápis o utkání</t>
  </si>
  <si>
    <t xml:space="preserve">Kuželna:  </t>
  </si>
  <si>
    <t>KK Šumperk</t>
  </si>
  <si>
    <t>Datum:  </t>
  </si>
  <si>
    <t>1.4.2023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</si>
  <si>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</si>
  <si>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</si>
  <si>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</si>
  <si>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</si>
  <si>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</si>
  <si>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</si>
  <si>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</si>
  <si>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</si>
  <si>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</si>
  <si>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</si>
  <si>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</si>
  <si>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</si>
  <si>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</si>
  <si>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</si>
  <si>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</si>
  <si>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Basta</t>
  </si>
  <si>
    <t>Jaroslav</t>
  </si>
  <si>
    <t>Petr</t>
  </si>
  <si>
    <t>Smrčka</t>
  </si>
  <si>
    <t>Marek</t>
  </si>
  <si>
    <t>Miroslav</t>
  </si>
  <si>
    <t>Martin</t>
  </si>
  <si>
    <t>Macas</t>
  </si>
  <si>
    <t>Zatyko</t>
  </si>
  <si>
    <t>Michal</t>
  </si>
  <si>
    <t>Biolek</t>
  </si>
  <si>
    <t>Laga</t>
  </si>
  <si>
    <t>Rostislav</t>
  </si>
  <si>
    <t>Heinisch</t>
  </si>
  <si>
    <t>Pavel</t>
  </si>
  <si>
    <t>Habrman</t>
  </si>
  <si>
    <t>Žáček</t>
  </si>
  <si>
    <t>František</t>
  </si>
  <si>
    <t>Přemysl</t>
  </si>
  <si>
    <t>Celkový výkon družstva  </t>
  </si>
  <si>
    <t>Vedoucí družstva         Jméno:</t>
  </si>
  <si>
    <t>Pavel Heinisch</t>
  </si>
  <si>
    <t>Bodový zisk</t>
  </si>
  <si>
    <t>Přemysl Žáček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</si>
  <si>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</si>
  <si>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</si>
  <si>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</si>
  <si>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</si>
  <si>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</si>
  <si>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</si>
  <si>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</si>
  <si>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</si>
  <si>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</si>
  <si>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</si>
  <si>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</si>
  <si>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</si>
  <si>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</si>
  <si>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</si>
  <si>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</si>
  <si>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</si>
  <si>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</si>
  <si>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</si>
  <si>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</si>
  <si>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</si>
  <si>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</si>
  <si>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Sedlář Martin</t>
  </si>
  <si>
    <t>Macas Martin</t>
  </si>
  <si>
    <t>Žídek Jan</t>
  </si>
  <si>
    <t>Zatyko Michal</t>
  </si>
  <si>
    <t>Napomínání hráčů za nesportovní chování či vyloučení ze startu:</t>
  </si>
  <si>
    <t>Různé:</t>
  </si>
  <si>
    <t>Starty náhradníků KK Šumperk: Smrčka Miroslav, Sedlář Martin</t>
  </si>
  <si>
    <t xml:space="preserve">Datum a podpis rozhodčího:  </t>
  </si>
  <si>
    <t>1.4.2023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</si>
</sst>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42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106</v>
      </c>
      <c r="O8" s="12">
        <v>53</v>
      </c>
      <c r="P8" s="12">
        <v>1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45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53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102</v>
      </c>
      <c r="E10" s="18">
        <v>62</v>
      </c>
      <c r="F10" s="18">
        <v>1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36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44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51</v>
      </c>
      <c r="P11" s="23">
        <v>0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10769</v>
      </c>
      <c r="B12" s="97"/>
      <c r="C12" s="26" t="s">
        <v>17</v>
      </c>
      <c r="D12" s="27">
        <f>IF(ISNUMBER($G12),SUM(D8:D11),"")</f>
        <v>395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588</v>
      </c>
      <c r="H12" s="27">
        <f>IF(ISNUMBER($G12),SUM(H8:H11),"")</f>
        <v>2</v>
      </c>
      <c r="I12" s="99"/>
      <c r="K12" s="96">
        <v>14961</v>
      </c>
      <c r="L12" s="97"/>
      <c r="M12" s="26" t="s">
        <v>17</v>
      </c>
      <c r="N12" s="27">
        <f>IF(ISNUMBER($G12),SUM(N8:N11),"")</f>
        <v>390</v>
      </c>
      <c r="O12" s="28">
        <f>IF(ISNUMBER($G12),SUM(O8:O11),"")</f>
        <v>193</v>
      </c>
      <c r="P12" s="28">
        <f>IF(ISNUMBER($G12),SUM(P8:P11),"")</f>
        <v>2</v>
      </c>
      <c r="Q12" s="29">
        <f>IF(SUM($G8:$G11)+SUM($Q8:$Q11)&gt;0,SUM(Q8:Q11),"")</f>
        <v>583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57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89</v>
      </c>
      <c r="O13" s="12">
        <v>60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27</v>
      </c>
      <c r="F14" s="18">
        <v>5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60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62</v>
      </c>
      <c r="F15" s="18">
        <v>1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98</v>
      </c>
      <c r="O15" s="18">
        <v>43</v>
      </c>
      <c r="P15" s="18">
        <v>1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63</v>
      </c>
      <c r="F16" s="23">
        <v>3</v>
      </c>
      <c r="G16" s="24">
        <f>IF(AND(ISBLANK(D16),ISBLANK(E16)),"",D16+E16)</f>
        <v>165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106</v>
      </c>
      <c r="O16" s="23">
        <v>47</v>
      </c>
      <c r="P16" s="23">
        <v>1</v>
      </c>
      <c r="Q16" s="24">
        <f>IF(AND(ISBLANK(N16),ISBLANK(O16)),"",N16+O16)</f>
        <v>153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10669</v>
      </c>
      <c r="B17" s="97"/>
      <c r="C17" s="26" t="s">
        <v>17</v>
      </c>
      <c r="D17" s="27">
        <f>IF(ISNUMBER($G17),SUM(D13:D16),"")</f>
        <v>380</v>
      </c>
      <c r="E17" s="28">
        <f>IF(ISNUMBER($G17),SUM(E13:E16),"")</f>
        <v>209</v>
      </c>
      <c r="F17" s="28">
        <f>IF(ISNUMBER($G17),SUM(F13:F16),"")</f>
        <v>10</v>
      </c>
      <c r="G17" s="29">
        <f>IF(SUM($G13:$G16)+SUM($Q13:$Q16)&gt;0,SUM(G13:G16),"")</f>
        <v>589</v>
      </c>
      <c r="H17" s="27">
        <f>IF(ISNUMBER($G17),SUM(H13:H16),"")</f>
        <v>2</v>
      </c>
      <c r="I17" s="99"/>
      <c r="K17" s="96">
        <v>15617</v>
      </c>
      <c r="L17" s="97"/>
      <c r="M17" s="26" t="s">
        <v>17</v>
      </c>
      <c r="N17" s="27">
        <f>IF(ISNUMBER($G17),SUM(N13:N16),"")</f>
        <v>390</v>
      </c>
      <c r="O17" s="28">
        <f>IF(ISNUMBER($G17),SUM(O13:O16),"")</f>
        <v>210</v>
      </c>
      <c r="P17" s="28">
        <f>IF(ISNUMBER($G17),SUM(P13:P16),"")</f>
        <v>2</v>
      </c>
      <c r="Q17" s="29">
        <f>IF(SUM($G13:$G16)+SUM($Q13:$Q16)&gt;0,SUM(Q13:Q16),"")</f>
        <v>600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41</v>
      </c>
      <c r="F18" s="12">
        <v>3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106</v>
      </c>
      <c r="O18" s="12">
        <v>53</v>
      </c>
      <c r="P18" s="12">
        <v>0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39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34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91</v>
      </c>
      <c r="E20" s="18">
        <v>42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76</v>
      </c>
      <c r="O20" s="18">
        <v>54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44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70</v>
      </c>
      <c r="P21" s="23">
        <v>0</v>
      </c>
      <c r="Q21" s="24">
        <f>IF(AND(ISBLANK(N21),ISBLANK(O21)),"",N21+O21)</f>
        <v>169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15020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166</v>
      </c>
      <c r="F22" s="28">
        <f>IF(ISNUMBER($G22),SUM(F18:F21),"")</f>
        <v>7</v>
      </c>
      <c r="G22" s="29">
        <f>IF(SUM($G18:$G21)+SUM($Q18:$Q21)&gt;0,SUM(G18:G21),"")</f>
        <v>538</v>
      </c>
      <c r="H22" s="27">
        <f>IF(ISNUMBER($G22),SUM(H18:H21),"")</f>
        <v>2</v>
      </c>
      <c r="I22" s="99"/>
      <c r="K22" s="96">
        <v>12806</v>
      </c>
      <c r="L22" s="97"/>
      <c r="M22" s="26" t="s">
        <v>17</v>
      </c>
      <c r="N22" s="27">
        <f>IF(ISNUMBER($G22),SUM(N18:N21),"")</f>
        <v>373</v>
      </c>
      <c r="O22" s="28">
        <f>IF(ISNUMBER($G22),SUM(O18:O21),"")</f>
        <v>211</v>
      </c>
      <c r="P22" s="28">
        <f>IF(ISNUMBER($G22),SUM(P18:P21),"")</f>
        <v>1</v>
      </c>
      <c r="Q22" s="29">
        <f>IF(SUM($G18:$G21)+SUM($Q18:$Q21)&gt;0,SUM(Q18:Q21),"")</f>
        <v>584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53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98</v>
      </c>
      <c r="O23" s="12">
        <v>34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52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106</v>
      </c>
      <c r="O24" s="18">
        <v>42</v>
      </c>
      <c r="P24" s="18">
        <v>1</v>
      </c>
      <c r="Q24" s="19">
        <f>IF(AND(ISBLANK(N24),ISBLANK(O24)),"",N24+O24)</f>
        <v>148</v>
      </c>
      <c r="R24" s="20">
        <f>IF(ISNUMBER($H24),1-$H24,"")</f>
        <v>0.5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105</v>
      </c>
      <c r="E25" s="18">
        <v>35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30</v>
      </c>
      <c r="L25" s="93"/>
      <c r="M25" s="16">
        <v>3</v>
      </c>
      <c r="N25" s="17">
        <v>109</v>
      </c>
      <c r="O25" s="18">
        <v>54</v>
      </c>
      <c r="P25" s="18">
        <v>0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51</v>
      </c>
      <c r="P26" s="23">
        <v>1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24497</v>
      </c>
      <c r="B27" s="97"/>
      <c r="C27" s="26" t="s">
        <v>17</v>
      </c>
      <c r="D27" s="27">
        <f>IF(ISNUMBER($G27),SUM(D23:D26),"")</f>
        <v>384</v>
      </c>
      <c r="E27" s="28">
        <f>IF(ISNUMBER($G27),SUM(E23:E26),"")</f>
        <v>185</v>
      </c>
      <c r="F27" s="28">
        <f>IF(ISNUMBER($G27),SUM(F23:F26),"")</f>
        <v>3</v>
      </c>
      <c r="G27" s="29">
        <f>IF(SUM($G23:$G26)+SUM($Q23:$Q26)&gt;0,SUM(G23:G26),"")</f>
        <v>569</v>
      </c>
      <c r="H27" s="27">
        <f>IF(ISNUMBER($G27),SUM(H23:H26),"")</f>
        <v>1.5</v>
      </c>
      <c r="I27" s="99"/>
      <c r="K27" s="96">
        <v>21489</v>
      </c>
      <c r="L27" s="97"/>
      <c r="M27" s="26" t="s">
        <v>17</v>
      </c>
      <c r="N27" s="27">
        <f>IF(ISNUMBER($G27),SUM(N23:N26),"")</f>
        <v>395</v>
      </c>
      <c r="O27" s="28">
        <f>IF(ISNUMBER($G27),SUM(O23:O26),"")</f>
        <v>181</v>
      </c>
      <c r="P27" s="28">
        <f>IF(ISNUMBER($G27),SUM(P23:P26),"")</f>
        <v>4</v>
      </c>
      <c r="Q27" s="29">
        <f>IF(SUM($G23:$G26)+SUM($Q23:$Q26)&gt;0,SUM(Q23:Q26),"")</f>
        <v>576</v>
      </c>
      <c r="R27" s="27">
        <f>IF(ISNUMBER($G27),SUM(R23:R26),"")</f>
        <v>2.5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97</v>
      </c>
      <c r="E28" s="12">
        <v>44</v>
      </c>
      <c r="F28" s="12">
        <v>2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25</v>
      </c>
      <c r="L28" s="89"/>
      <c r="M28" s="10">
        <v>1</v>
      </c>
      <c r="N28" s="11">
        <v>94</v>
      </c>
      <c r="O28" s="12">
        <v>27</v>
      </c>
      <c r="P28" s="12">
        <v>4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42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35</v>
      </c>
      <c r="P29" s="18">
        <v>1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86</v>
      </c>
      <c r="E30" s="18">
        <v>61</v>
      </c>
      <c r="F30" s="18">
        <v>2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88</v>
      </c>
      <c r="O30" s="18">
        <v>39</v>
      </c>
      <c r="P30" s="18">
        <v>3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4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104</v>
      </c>
      <c r="O31" s="23">
        <v>66</v>
      </c>
      <c r="P31" s="23">
        <v>1</v>
      </c>
      <c r="Q31" s="24">
        <f>IF(AND(ISBLANK(N31),ISBLANK(O31)),"",N31+O31)</f>
        <v>170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7934</v>
      </c>
      <c r="B32" s="97"/>
      <c r="C32" s="26" t="s">
        <v>17</v>
      </c>
      <c r="D32" s="27">
        <f>IF(ISNUMBER($G32),SUM(D28:D31),"")</f>
        <v>370</v>
      </c>
      <c r="E32" s="28">
        <f>IF(ISNUMBER($G32),SUM(E28:E31),"")</f>
        <v>183</v>
      </c>
      <c r="F32" s="28">
        <f>IF(ISNUMBER($G32),SUM(F28:F31),"")</f>
        <v>10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6779</v>
      </c>
      <c r="L32" s="97"/>
      <c r="M32" s="26" t="s">
        <v>17</v>
      </c>
      <c r="N32" s="27">
        <f>IF(ISNUMBER($G32),SUM(N28:N31),"")</f>
        <v>374</v>
      </c>
      <c r="O32" s="28">
        <f>IF(ISNUMBER($G32),SUM(O28:O31),"")</f>
        <v>167</v>
      </c>
      <c r="P32" s="28">
        <f>IF(ISNUMBER($G32),SUM(P28:P31),"")</f>
        <v>9</v>
      </c>
      <c r="Q32" s="29">
        <f>IF(SUM($G28:$G31)+SUM($Q28:$Q31)&gt;0,SUM(Q28:Q31),"")</f>
        <v>541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93</v>
      </c>
      <c r="E33" s="12">
        <v>60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92</v>
      </c>
      <c r="O33" s="12">
        <v>54</v>
      </c>
      <c r="P33" s="12">
        <v>0</v>
      </c>
      <c r="Q33" s="13">
        <f>IF(AND(ISBLANK(N33),ISBLANK(O33)),"",N33+O33)</f>
        <v>146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53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45</v>
      </c>
      <c r="P34" s="18">
        <v>1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93</v>
      </c>
      <c r="E35" s="18">
        <v>53</v>
      </c>
      <c r="F35" s="18">
        <v>3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92</v>
      </c>
      <c r="O35" s="18">
        <v>35</v>
      </c>
      <c r="P35" s="18">
        <v>1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43</v>
      </c>
      <c r="F36" s="23">
        <v>2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36</v>
      </c>
      <c r="P36" s="23">
        <v>3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14133</v>
      </c>
      <c r="B37" s="97"/>
      <c r="C37" s="26" t="s">
        <v>17</v>
      </c>
      <c r="D37" s="27">
        <f>IF(ISNUMBER($G37),SUM(D33:D36),"")</f>
        <v>376</v>
      </c>
      <c r="E37" s="28">
        <f>IF(ISNUMBER($G37),SUM(E33:E36),"")</f>
        <v>209</v>
      </c>
      <c r="F37" s="28">
        <f>IF(ISNUMBER($G37),SUM(F33:F36),"")</f>
        <v>7</v>
      </c>
      <c r="G37" s="29">
        <f>IF(SUM($G33:$G36)+SUM($Q33:$Q36)&gt;0,SUM(G33:G36),"")</f>
        <v>585</v>
      </c>
      <c r="H37" s="27">
        <f>IF(ISNUMBER($G37),SUM(H33:H36),"")</f>
        <v>3</v>
      </c>
      <c r="I37" s="99"/>
      <c r="K37" s="96">
        <v>10409</v>
      </c>
      <c r="L37" s="97"/>
      <c r="M37" s="26" t="s">
        <v>17</v>
      </c>
      <c r="N37" s="27">
        <f>IF(ISNUMBER($G37),SUM(N33:N36),"")</f>
        <v>381</v>
      </c>
      <c r="O37" s="28">
        <f>IF(ISNUMBER($G37),SUM(O33:O36),"")</f>
        <v>170</v>
      </c>
      <c r="P37" s="28">
        <f>IF(ISNUMBER($G37),SUM(P33:P36),"")</f>
        <v>5</v>
      </c>
      <c r="Q37" s="29">
        <f>IF(SUM($G33:$G36)+SUM($Q33:$Q36)&gt;0,SUM(Q33:Q36),"")</f>
        <v>551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2277</v>
      </c>
      <c r="E39" s="34">
        <f>IF(ISNUMBER($G39),SUM(E12,E17,E22,E27,E32,E37),"")</f>
        <v>1145</v>
      </c>
      <c r="F39" s="34">
        <f>IF(ISNUMBER($G39),SUM(F12,F17,F22,F27,F32,F37),"")</f>
        <v>40</v>
      </c>
      <c r="G39" s="35">
        <f>IF(SUM($G$8:$G$37)+SUM($Q$8:$Q$37)&gt;0,SUM(G12,G17,G22,G27,G32,G37),"")</f>
        <v>3422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2303</v>
      </c>
      <c r="O39" s="34">
        <f>IF(ISNUMBER($G39),SUM(O12,O17,O22,O27,O32,O37),"")</f>
        <v>1132</v>
      </c>
      <c r="P39" s="34">
        <f>IF(ISNUMBER($G39),SUM(P12,P17,P22,P27,P32,P37),"")</f>
        <v>23</v>
      </c>
      <c r="Q39" s="35">
        <f>IF(SUM($G$8:$G$37)+SUM($Q$8:$Q$37)&gt;0,SUM(Q12,Q17,Q22,Q27,Q32,Q37),"")</f>
        <v>3435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3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– TJ Unie Hlubina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23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84</v>
      </c>
      <c r="B57" s="72" t="s">
        <v>66</v>
      </c>
      <c r="C57" s="73"/>
      <c r="D57" s="63">
        <v>18339</v>
      </c>
      <c r="E57" s="72" t="s">
        <v>67</v>
      </c>
      <c r="F57" s="75"/>
      <c r="G57" s="75"/>
      <c r="H57" s="73"/>
      <c r="I57" s="63">
        <v>15020</v>
      </c>
      <c r="J57" s="44"/>
      <c r="K57" s="64">
        <v>73</v>
      </c>
      <c r="L57" s="72" t="s">
        <v>68</v>
      </c>
      <c r="M57" s="73"/>
      <c r="N57" s="63">
        <v>18799</v>
      </c>
      <c r="O57" s="72" t="s">
        <v>69</v>
      </c>
      <c r="P57" s="75"/>
      <c r="Q57" s="75"/>
      <c r="R57" s="73"/>
      <c r="S57" s="65">
        <v>12806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2023-04-01T19:13:23Z</dcterms:modified>
</cp:coreProperties>
</file>